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62" i="1" l="1"/>
  <c r="C62" i="1" s="1"/>
  <c r="D62" i="1" s="1"/>
  <c r="C65" i="1" s="1"/>
  <c r="B17" i="1"/>
  <c r="B60" i="1"/>
  <c r="B59" i="1"/>
  <c r="B58" i="1"/>
  <c r="D48" i="1"/>
  <c r="E47" i="1"/>
  <c r="D47" i="1"/>
  <c r="E46" i="1"/>
  <c r="D46" i="1"/>
  <c r="B48" i="1"/>
  <c r="B47" i="1"/>
  <c r="B46" i="1"/>
  <c r="B36" i="1"/>
  <c r="B35" i="1"/>
  <c r="B34" i="1"/>
  <c r="D25" i="1"/>
  <c r="C25" i="1"/>
  <c r="B25" i="1"/>
  <c r="B26" i="1" s="1"/>
  <c r="C26" i="1" s="1"/>
  <c r="D26" i="1" s="1"/>
  <c r="C16" i="1"/>
  <c r="C46" i="1" s="1"/>
  <c r="C15" i="1"/>
  <c r="C35" i="1" s="1"/>
  <c r="E24" i="1"/>
  <c r="E48" i="1" s="1"/>
  <c r="B61" i="1" l="1"/>
  <c r="E25" i="1"/>
  <c r="B3" i="1" s="1"/>
  <c r="E49" i="1"/>
  <c r="C48" i="1"/>
  <c r="C47" i="1"/>
  <c r="C17" i="1"/>
  <c r="D15" i="1"/>
  <c r="C34" i="1"/>
  <c r="C36" i="1"/>
  <c r="D49" i="1"/>
  <c r="B49" i="1"/>
  <c r="B37" i="1"/>
  <c r="B38" i="1" l="1"/>
  <c r="C3" i="1"/>
  <c r="B50" i="1"/>
  <c r="C29" i="1"/>
  <c r="C49" i="1"/>
  <c r="B5" i="1" s="1"/>
  <c r="C59" i="1"/>
  <c r="C60" i="1"/>
  <c r="C58" i="1"/>
  <c r="C37" i="1"/>
  <c r="D36" i="1"/>
  <c r="D34" i="1"/>
  <c r="E15" i="1"/>
  <c r="D17" i="1"/>
  <c r="D35" i="1"/>
  <c r="C38" i="1" l="1"/>
  <c r="C5" i="1"/>
  <c r="C50" i="1"/>
  <c r="D50" i="1" s="1"/>
  <c r="C53" i="1" s="1"/>
  <c r="D60" i="1"/>
  <c r="D58" i="1"/>
  <c r="D59" i="1"/>
  <c r="C61" i="1"/>
  <c r="D37" i="1"/>
  <c r="E17" i="1"/>
  <c r="E35" i="1"/>
  <c r="E36" i="1"/>
  <c r="E34" i="1"/>
  <c r="C4" i="1" l="1"/>
  <c r="E37" i="1"/>
  <c r="D38" i="1"/>
  <c r="C41" i="1" s="1"/>
  <c r="D61" i="1"/>
  <c r="E60" i="1"/>
  <c r="E58" i="1"/>
  <c r="E59" i="1"/>
  <c r="B4" i="1"/>
  <c r="E61" i="1" l="1"/>
  <c r="B6" i="1" s="1"/>
  <c r="C6" i="1" l="1"/>
</calcChain>
</file>

<file path=xl/sharedStrings.xml><?xml version="1.0" encoding="utf-8"?>
<sst xmlns="http://schemas.openxmlformats.org/spreadsheetml/2006/main" count="67" uniqueCount="33">
  <si>
    <t xml:space="preserve">Year </t>
  </si>
  <si>
    <t>Initial Investments</t>
  </si>
  <si>
    <t>Mexican Peso</t>
  </si>
  <si>
    <t>Free Cash Flow</t>
  </si>
  <si>
    <t xml:space="preserve">Sale Proceeds </t>
  </si>
  <si>
    <t>MPS/Euro</t>
  </si>
  <si>
    <t>Spot</t>
  </si>
  <si>
    <t>Expected Rate</t>
  </si>
  <si>
    <t>Scenario 1</t>
  </si>
  <si>
    <t>Scenario 2</t>
  </si>
  <si>
    <t>Year 2</t>
  </si>
  <si>
    <t>Year 1</t>
  </si>
  <si>
    <t>Year 3</t>
  </si>
  <si>
    <t>Total</t>
  </si>
  <si>
    <t>IRR</t>
  </si>
  <si>
    <t>Euro (Scenario 1)</t>
  </si>
  <si>
    <t>Euro (Scenario 2)</t>
  </si>
  <si>
    <t>Probability</t>
  </si>
  <si>
    <t xml:space="preserve">Exchange Rate Movement </t>
  </si>
  <si>
    <t>In MXN Peso</t>
  </si>
  <si>
    <t>Expected Value</t>
  </si>
  <si>
    <t>Description</t>
  </si>
  <si>
    <t>Base Case</t>
  </si>
  <si>
    <t>Expected Outcome</t>
  </si>
  <si>
    <t>Discount Rate</t>
  </si>
  <si>
    <t>NPV</t>
  </si>
  <si>
    <t>Cum Cash Flow</t>
  </si>
  <si>
    <t>Pay Back Period</t>
  </si>
  <si>
    <t>Year</t>
  </si>
  <si>
    <t>Month</t>
  </si>
  <si>
    <t>2 Y 6 Month</t>
  </si>
  <si>
    <t>2 Y 10 Month</t>
  </si>
  <si>
    <t>2 Y 7  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</si>
</sst>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5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165" fontId="0" fillId="0" borderId="0" xfId="0" applyNumberFormat="1"/>
    <xf numFmtId="0" fontId="0" fillId="0" borderId="1" xfId="0" applyBorder="1"/>
    <xf numFmtId="165" fontId="0" fillId="0" borderId="1" xfId="1" applyNumberFormat="1" applyFont="1" applyBorder="1"/>
    <xf numFmtId="165" fontId="0" fillId="0" borderId="1" xfId="0" applyNumberFormat="1" applyBorder="1"/>
    <xf numFmtId="0" fontId="3" fillId="0" borderId="1" xfId="0" applyFont="1" applyBorder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5" fontId="3" fillId="0" borderId="1" xfId="0" applyNumberFormat="1" applyFont="1" applyBorder="1"/>
    <xf numFmtId="9" fontId="0" fillId="0" borderId="1" xfId="0" applyNumberFormat="1" applyBorder="1"/>
    <xf numFmtId="43" fontId="0" fillId="0" borderId="1" xfId="1" applyFont="1" applyBorder="1"/>
    <xf numFmtId="9" fontId="3" fillId="0" borderId="1" xfId="0" applyNumberFormat="1" applyFont="1" applyBorder="1"/>
    <xf numFmtId="43" fontId="3" fillId="0" borderId="1" xfId="0" applyNumberFormat="1" applyFont="1" applyBorder="1"/>
    <xf numFmtId="0" fontId="3" fillId="0" borderId="0" xfId="0" applyFont="1"/>
    <xf numFmtId="0" fontId="3" fillId="0" borderId="0" xfId="0" applyFont="1" applyBorder="1"/>
    <xf numFmtId="165" fontId="3" fillId="0" borderId="0" xfId="0" applyNumberFormat="1" applyFont="1" applyBorder="1"/>
    <xf numFmtId="0" fontId="2" fillId="2" borderId="2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65"/>
  <sheetViews>
    <sheetView showGridLines="0" tabSelected="1" topLeftCell="A4" workbookViewId="0">
      <selection activeCell="B9" sqref="B9"/>
    </sheetView>
  </sheetViews>
  <sheetFormatPr defaultRowHeight="15" x14ac:dyDescent="0.25"/>
  <cols>
    <col min="1" max="1" width="32.7109375" bestFit="1" customWidth="1"/>
    <col min="2" max="2" width="13.42578125" bestFit="1" customWidth="1"/>
    <col min="3" max="3" width="14.5703125" bestFit="1" customWidth="1"/>
    <col min="4" max="4" width="15.7109375" customWidth="1"/>
    <col min="5" max="5" width="14.28515625" bestFit="1" customWidth="1"/>
  </cols>
  <sheetData>
    <row r="2" spans="1:5" x14ac:dyDescent="0.25">
      <c r="A2" s="6" t="s">
        <v>21</v>
      </c>
      <c r="B2" s="6" t="s">
        <v>14</v>
      </c>
      <c r="C2" s="6" t="s">
        <v>25</v>
      </c>
      <c r="D2" s="16" t="s">
        <v>27</v>
      </c>
    </row>
    <row r="3" spans="1:5" x14ac:dyDescent="0.25">
      <c r="A3" s="2" t="s">
        <v>19</v>
      </c>
      <c r="B3" s="9">
        <f>IRR(B25:E25)</f>
        <v>0.23423779337669437</v>
      </c>
      <c r="C3" s="3">
        <f>NPV($B$8,B25:E25)</f>
        <v>10647474.816056278</v>
      </c>
      <c r="D3" s="3" t="s">
        <v>30</v>
      </c>
    </row>
    <row r="4" spans="1:5" x14ac:dyDescent="0.25">
      <c r="A4" s="2" t="s">
        <v>8</v>
      </c>
      <c r="B4" s="9">
        <f>IRR(B37:E37)</f>
        <v>0.23423779337669437</v>
      </c>
      <c r="C4" s="3">
        <f>NPV($B$8,B37:E37)</f>
        <v>1064747.4816056285</v>
      </c>
      <c r="D4" s="3" t="s">
        <v>30</v>
      </c>
    </row>
    <row r="5" spans="1:5" x14ac:dyDescent="0.25">
      <c r="A5" s="2" t="s">
        <v>9</v>
      </c>
      <c r="B5" s="9">
        <f>IRR(B49:E49)</f>
        <v>5.2765090436204254E-2</v>
      </c>
      <c r="C5" s="3">
        <f>NPV($B$8,B49:E49)</f>
        <v>-1068947.1453262311</v>
      </c>
      <c r="D5" s="3" t="s">
        <v>31</v>
      </c>
    </row>
    <row r="6" spans="1:5" x14ac:dyDescent="0.25">
      <c r="A6" s="2" t="s">
        <v>20</v>
      </c>
      <c r="B6" s="9">
        <f>IRR(B61:E61)</f>
        <v>0.14826015174838036</v>
      </c>
      <c r="C6" s="3">
        <f>NPV($B$8,B61:E61)</f>
        <v>-20584.359373532887</v>
      </c>
      <c r="D6" s="3" t="s">
        <v>32</v>
      </c>
    </row>
    <row r="8" spans="1:5" x14ac:dyDescent="0.25">
      <c r="A8" s="2" t="s">
        <v>24</v>
      </c>
      <c r="B8" s="9">
        <v>0.15</v>
      </c>
    </row>
    <row r="10" spans="1:5" x14ac:dyDescent="0.25">
      <c r="A10" s="13" t="s">
        <v>18</v>
      </c>
    </row>
    <row r="11" spans="1:5" x14ac:dyDescent="0.25">
      <c r="A11" s="6"/>
      <c r="B11" s="6" t="s">
        <v>5</v>
      </c>
    </row>
    <row r="12" spans="1:5" x14ac:dyDescent="0.25">
      <c r="A12" s="2" t="s">
        <v>6</v>
      </c>
      <c r="B12" s="10">
        <v>10</v>
      </c>
    </row>
    <row r="14" spans="1:5" x14ac:dyDescent="0.25">
      <c r="A14" s="6"/>
      <c r="B14" s="6" t="s">
        <v>17</v>
      </c>
      <c r="C14" s="6" t="s">
        <v>11</v>
      </c>
      <c r="D14" s="6" t="s">
        <v>10</v>
      </c>
      <c r="E14" s="6" t="s">
        <v>12</v>
      </c>
    </row>
    <row r="15" spans="1:5" x14ac:dyDescent="0.25">
      <c r="A15" s="2" t="s">
        <v>8</v>
      </c>
      <c r="B15" s="9">
        <v>0.6</v>
      </c>
      <c r="C15" s="10">
        <f>B12</f>
        <v>10</v>
      </c>
      <c r="D15" s="10">
        <f>C15</f>
        <v>10</v>
      </c>
      <c r="E15" s="10">
        <f>D15</f>
        <v>10</v>
      </c>
    </row>
    <row r="16" spans="1:5" x14ac:dyDescent="0.25">
      <c r="A16" s="2" t="s">
        <v>9</v>
      </c>
      <c r="B16" s="9">
        <v>0.4</v>
      </c>
      <c r="C16" s="10">
        <f>12</f>
        <v>12</v>
      </c>
      <c r="D16" s="10">
        <v>14</v>
      </c>
      <c r="E16" s="10">
        <v>16</v>
      </c>
    </row>
    <row r="17" spans="1:5" x14ac:dyDescent="0.25">
      <c r="A17" s="5" t="s">
        <v>7</v>
      </c>
      <c r="B17" s="11">
        <f>SUM(B15:B16)</f>
        <v>1</v>
      </c>
      <c r="C17" s="12">
        <f>(C15*$B$15)+(C16*$B$16)</f>
        <v>10.8</v>
      </c>
      <c r="D17" s="12">
        <f>(D15*$B$15)+(D16*$B$16)</f>
        <v>11.600000000000001</v>
      </c>
      <c r="E17" s="12">
        <f>(E15*$B$15)+(E16*$B$16)</f>
        <v>12.4</v>
      </c>
    </row>
    <row r="19" spans="1:5" x14ac:dyDescent="0.25">
      <c r="A19" s="13" t="s">
        <v>22</v>
      </c>
    </row>
    <row r="20" spans="1:5" x14ac:dyDescent="0.25">
      <c r="A20" s="6"/>
      <c r="B20" s="7" t="s">
        <v>2</v>
      </c>
      <c r="C20" s="7"/>
      <c r="D20" s="7"/>
      <c r="E20" s="7"/>
    </row>
    <row r="21" spans="1:5" x14ac:dyDescent="0.25">
      <c r="A21" s="6" t="s">
        <v>0</v>
      </c>
      <c r="B21" s="6">
        <v>0</v>
      </c>
      <c r="C21" s="6">
        <v>1</v>
      </c>
      <c r="D21" s="6">
        <v>2</v>
      </c>
      <c r="E21" s="6">
        <v>3</v>
      </c>
    </row>
    <row r="22" spans="1:5" x14ac:dyDescent="0.25">
      <c r="A22" s="2" t="s">
        <v>1</v>
      </c>
      <c r="B22" s="3">
        <v>-60000000</v>
      </c>
      <c r="C22" s="2">
        <v>0</v>
      </c>
      <c r="D22" s="2">
        <v>0</v>
      </c>
      <c r="E22" s="2">
        <v>0</v>
      </c>
    </row>
    <row r="23" spans="1:5" x14ac:dyDescent="0.25">
      <c r="A23" s="2" t="s">
        <v>3</v>
      </c>
      <c r="B23" s="2">
        <v>0</v>
      </c>
      <c r="C23" s="3">
        <v>10000000</v>
      </c>
      <c r="D23" s="3">
        <v>11000000</v>
      </c>
      <c r="E23" s="3">
        <v>12000000</v>
      </c>
    </row>
    <row r="24" spans="1:5" x14ac:dyDescent="0.25">
      <c r="A24" s="2" t="s">
        <v>4</v>
      </c>
      <c r="B24" s="2">
        <v>0</v>
      </c>
      <c r="C24" s="2">
        <v>0</v>
      </c>
      <c r="D24" s="2">
        <v>0</v>
      </c>
      <c r="E24" s="4">
        <f>E23*6</f>
        <v>72000000</v>
      </c>
    </row>
    <row r="25" spans="1:5" x14ac:dyDescent="0.25">
      <c r="A25" s="5" t="s">
        <v>13</v>
      </c>
      <c r="B25" s="8">
        <f t="shared" ref="B25" si="0">SUM(B22:B24)</f>
        <v>-60000000</v>
      </c>
      <c r="C25" s="8">
        <f t="shared" ref="C25" si="1">SUM(C22:C24)</f>
        <v>10000000</v>
      </c>
      <c r="D25" s="8">
        <f t="shared" ref="D25" si="2">SUM(D22:D24)</f>
        <v>11000000</v>
      </c>
      <c r="E25" s="8">
        <f t="shared" ref="E25" si="3">SUM(E22:E24)</f>
        <v>84000000</v>
      </c>
    </row>
    <row r="26" spans="1:5" x14ac:dyDescent="0.25">
      <c r="A26" s="5" t="s">
        <v>26</v>
      </c>
      <c r="B26" s="8">
        <f>B25</f>
        <v>-60000000</v>
      </c>
      <c r="C26" s="8">
        <f>B26+C25</f>
        <v>-50000000</v>
      </c>
      <c r="D26" s="8">
        <f>C26+D25</f>
        <v>-39000000</v>
      </c>
      <c r="E26" s="8"/>
    </row>
    <row r="27" spans="1:5" x14ac:dyDescent="0.25">
      <c r="A27" s="14"/>
      <c r="B27" s="15"/>
      <c r="C27" s="15"/>
      <c r="D27" s="15"/>
      <c r="E27" s="15"/>
    </row>
    <row r="28" spans="1:5" x14ac:dyDescent="0.25">
      <c r="A28" s="14"/>
      <c r="B28" s="15" t="s">
        <v>28</v>
      </c>
      <c r="C28" s="15" t="s">
        <v>29</v>
      </c>
      <c r="D28" s="15"/>
      <c r="E28" s="15"/>
    </row>
    <row r="29" spans="1:5" x14ac:dyDescent="0.25">
      <c r="A29" s="14" t="s">
        <v>27</v>
      </c>
      <c r="B29" s="15">
        <v>2</v>
      </c>
      <c r="C29" s="15">
        <f>-(D26/E25)*12</f>
        <v>5.5714285714285712</v>
      </c>
      <c r="D29" s="15"/>
      <c r="E29" s="15"/>
    </row>
    <row r="30" spans="1:5" x14ac:dyDescent="0.25">
      <c r="E30" s="1"/>
    </row>
    <row r="31" spans="1:5" x14ac:dyDescent="0.25">
      <c r="A31" s="13" t="s">
        <v>8</v>
      </c>
      <c r="E31" s="1"/>
    </row>
    <row r="32" spans="1:5" x14ac:dyDescent="0.25">
      <c r="A32" s="6"/>
      <c r="B32" s="7" t="s">
        <v>15</v>
      </c>
      <c r="C32" s="7"/>
      <c r="D32" s="7"/>
      <c r="E32" s="7"/>
    </row>
    <row r="33" spans="1:5" x14ac:dyDescent="0.25">
      <c r="A33" s="6" t="s">
        <v>0</v>
      </c>
      <c r="B33" s="6">
        <v>0</v>
      </c>
      <c r="C33" s="6">
        <v>1</v>
      </c>
      <c r="D33" s="6">
        <v>2</v>
      </c>
      <c r="E33" s="6">
        <v>3</v>
      </c>
    </row>
    <row r="34" spans="1:5" x14ac:dyDescent="0.25">
      <c r="A34" s="2" t="s">
        <v>1</v>
      </c>
      <c r="B34" s="3">
        <f>B22/B$12</f>
        <v>-6000000</v>
      </c>
      <c r="C34" s="3">
        <f>C22/C$15</f>
        <v>0</v>
      </c>
      <c r="D34" s="3">
        <f>D22/D$15</f>
        <v>0</v>
      </c>
      <c r="E34" s="3">
        <f>E22/E$15</f>
        <v>0</v>
      </c>
    </row>
    <row r="35" spans="1:5" x14ac:dyDescent="0.25">
      <c r="A35" s="2" t="s">
        <v>3</v>
      </c>
      <c r="B35" s="3">
        <f>B23/B$12</f>
        <v>0</v>
      </c>
      <c r="C35" s="3">
        <f>C23/C$15</f>
        <v>1000000</v>
      </c>
      <c r="D35" s="3">
        <f>D23/D$15</f>
        <v>1100000</v>
      </c>
      <c r="E35" s="3">
        <f>E23/E$15</f>
        <v>1200000</v>
      </c>
    </row>
    <row r="36" spans="1:5" x14ac:dyDescent="0.25">
      <c r="A36" s="2" t="s">
        <v>4</v>
      </c>
      <c r="B36" s="3">
        <f>B24/B$12</f>
        <v>0</v>
      </c>
      <c r="C36" s="3">
        <f>C24/C$15</f>
        <v>0</v>
      </c>
      <c r="D36" s="3">
        <f>D24/D$15</f>
        <v>0</v>
      </c>
      <c r="E36" s="3">
        <f>E24/E$15</f>
        <v>7200000</v>
      </c>
    </row>
    <row r="37" spans="1:5" x14ac:dyDescent="0.25">
      <c r="A37" s="5" t="s">
        <v>13</v>
      </c>
      <c r="B37" s="8">
        <f t="shared" ref="B37" si="4">SUM(B34:B36)</f>
        <v>-6000000</v>
      </c>
      <c r="C37" s="8">
        <f t="shared" ref="C37" si="5">SUM(C34:C36)</f>
        <v>1000000</v>
      </c>
      <c r="D37" s="8">
        <f t="shared" ref="D37" si="6">SUM(D34:D36)</f>
        <v>1100000</v>
      </c>
      <c r="E37" s="8">
        <f t="shared" ref="E37" si="7">SUM(E34:E36)</f>
        <v>8400000</v>
      </c>
    </row>
    <row r="38" spans="1:5" x14ac:dyDescent="0.25">
      <c r="A38" s="5" t="s">
        <v>26</v>
      </c>
      <c r="B38" s="8">
        <f>B37</f>
        <v>-6000000</v>
      </c>
      <c r="C38" s="8">
        <f>B38+C37</f>
        <v>-5000000</v>
      </c>
      <c r="D38" s="8">
        <f>C38+D37</f>
        <v>-3900000</v>
      </c>
      <c r="E38" s="8"/>
    </row>
    <row r="39" spans="1:5" x14ac:dyDescent="0.25">
      <c r="A39" s="14"/>
      <c r="B39" s="15"/>
      <c r="C39" s="15"/>
      <c r="D39" s="15"/>
      <c r="E39" s="15"/>
    </row>
    <row r="40" spans="1:5" x14ac:dyDescent="0.25">
      <c r="A40" s="14"/>
      <c r="B40" s="15" t="s">
        <v>28</v>
      </c>
      <c r="C40" s="15" t="s">
        <v>29</v>
      </c>
      <c r="D40" s="15"/>
      <c r="E40" s="15"/>
    </row>
    <row r="41" spans="1:5" x14ac:dyDescent="0.25">
      <c r="A41" s="14" t="s">
        <v>27</v>
      </c>
      <c r="B41" s="15">
        <v>2</v>
      </c>
      <c r="C41" s="15">
        <f>-(D38/E37)*12</f>
        <v>5.5714285714285712</v>
      </c>
      <c r="D41" s="15"/>
      <c r="E41" s="15"/>
    </row>
    <row r="43" spans="1:5" x14ac:dyDescent="0.25">
      <c r="A43" s="13" t="s">
        <v>9</v>
      </c>
    </row>
    <row r="44" spans="1:5" x14ac:dyDescent="0.25">
      <c r="A44" s="6"/>
      <c r="B44" s="7" t="s">
        <v>16</v>
      </c>
      <c r="C44" s="7"/>
      <c r="D44" s="7"/>
      <c r="E44" s="7"/>
    </row>
    <row r="45" spans="1:5" x14ac:dyDescent="0.25">
      <c r="A45" s="6" t="s">
        <v>0</v>
      </c>
      <c r="B45" s="6">
        <v>0</v>
      </c>
      <c r="C45" s="6">
        <v>1</v>
      </c>
      <c r="D45" s="6">
        <v>2</v>
      </c>
      <c r="E45" s="6">
        <v>3</v>
      </c>
    </row>
    <row r="46" spans="1:5" x14ac:dyDescent="0.25">
      <c r="A46" s="2" t="s">
        <v>1</v>
      </c>
      <c r="B46" s="3">
        <f>$B22/B$12</f>
        <v>-6000000</v>
      </c>
      <c r="C46" s="3">
        <f>C22/C$16</f>
        <v>0</v>
      </c>
      <c r="D46" s="3">
        <f>D22/D$16</f>
        <v>0</v>
      </c>
      <c r="E46" s="3">
        <f>E22/E$16</f>
        <v>0</v>
      </c>
    </row>
    <row r="47" spans="1:5" x14ac:dyDescent="0.25">
      <c r="A47" s="2" t="s">
        <v>3</v>
      </c>
      <c r="B47" s="3">
        <f>$B23/B$12</f>
        <v>0</v>
      </c>
      <c r="C47" s="3">
        <f>C23/C$16</f>
        <v>833333.33333333337</v>
      </c>
      <c r="D47" s="3">
        <f>D23/D$16</f>
        <v>785714.28571428568</v>
      </c>
      <c r="E47" s="3">
        <f>E23/E$16</f>
        <v>750000</v>
      </c>
    </row>
    <row r="48" spans="1:5" x14ac:dyDescent="0.25">
      <c r="A48" s="2" t="s">
        <v>4</v>
      </c>
      <c r="B48" s="3">
        <f>$B24/B$12</f>
        <v>0</v>
      </c>
      <c r="C48" s="3">
        <f>C24/C$16</f>
        <v>0</v>
      </c>
      <c r="D48" s="3">
        <f>D24/D$16</f>
        <v>0</v>
      </c>
      <c r="E48" s="3">
        <f>E24/E$16</f>
        <v>4500000</v>
      </c>
    </row>
    <row r="49" spans="1:5" x14ac:dyDescent="0.25">
      <c r="A49" s="5" t="s">
        <v>13</v>
      </c>
      <c r="B49" s="8">
        <f t="shared" ref="B49" si="8">SUM(B46:B48)</f>
        <v>-6000000</v>
      </c>
      <c r="C49" s="8">
        <f t="shared" ref="C49" si="9">SUM(C46:C48)</f>
        <v>833333.33333333337</v>
      </c>
      <c r="D49" s="8">
        <f t="shared" ref="D49" si="10">SUM(D46:D48)</f>
        <v>785714.28571428568</v>
      </c>
      <c r="E49" s="8">
        <f t="shared" ref="E49" si="11">SUM(E46:E48)</f>
        <v>5250000</v>
      </c>
    </row>
    <row r="50" spans="1:5" x14ac:dyDescent="0.25">
      <c r="A50" s="5" t="s">
        <v>26</v>
      </c>
      <c r="B50" s="8">
        <f>B49</f>
        <v>-6000000</v>
      </c>
      <c r="C50" s="8">
        <f>B50+C49</f>
        <v>-5166666.666666667</v>
      </c>
      <c r="D50" s="8">
        <f>C50+D49</f>
        <v>-4380952.3809523815</v>
      </c>
      <c r="E50" s="8"/>
    </row>
    <row r="51" spans="1:5" x14ac:dyDescent="0.25">
      <c r="A51" s="14"/>
      <c r="B51" s="15"/>
      <c r="C51" s="15"/>
      <c r="D51" s="15"/>
      <c r="E51" s="15"/>
    </row>
    <row r="52" spans="1:5" x14ac:dyDescent="0.25">
      <c r="A52" s="14"/>
      <c r="B52" s="15" t="s">
        <v>28</v>
      </c>
      <c r="C52" s="15" t="s">
        <v>29</v>
      </c>
      <c r="D52" s="15"/>
      <c r="E52" s="15"/>
    </row>
    <row r="53" spans="1:5" x14ac:dyDescent="0.25">
      <c r="A53" s="14" t="s">
        <v>27</v>
      </c>
      <c r="B53" s="15">
        <v>2</v>
      </c>
      <c r="C53" s="15">
        <f>-(D50/E49)*12</f>
        <v>10.013605442176871</v>
      </c>
      <c r="D53" s="15"/>
      <c r="E53" s="15"/>
    </row>
    <row r="55" spans="1:5" x14ac:dyDescent="0.25">
      <c r="A55" s="13" t="s">
        <v>23</v>
      </c>
    </row>
    <row r="56" spans="1:5" x14ac:dyDescent="0.25">
      <c r="A56" s="6"/>
      <c r="B56" s="7" t="s">
        <v>16</v>
      </c>
      <c r="C56" s="7"/>
      <c r="D56" s="7"/>
      <c r="E56" s="7"/>
    </row>
    <row r="57" spans="1:5" x14ac:dyDescent="0.25">
      <c r="A57" s="6" t="s">
        <v>0</v>
      </c>
      <c r="B57" s="6">
        <v>0</v>
      </c>
      <c r="C57" s="6">
        <v>1</v>
      </c>
      <c r="D57" s="6">
        <v>2</v>
      </c>
      <c r="E57" s="6">
        <v>3</v>
      </c>
    </row>
    <row r="58" spans="1:5" x14ac:dyDescent="0.25">
      <c r="A58" s="2" t="s">
        <v>1</v>
      </c>
      <c r="B58" s="3">
        <f>$B22/B$12</f>
        <v>-6000000</v>
      </c>
      <c r="C58" s="3">
        <f>C22/C$17</f>
        <v>0</v>
      </c>
      <c r="D58" s="3">
        <f>D22/D$17</f>
        <v>0</v>
      </c>
      <c r="E58" s="3">
        <f>E22/E$17</f>
        <v>0</v>
      </c>
    </row>
    <row r="59" spans="1:5" x14ac:dyDescent="0.25">
      <c r="A59" s="2" t="s">
        <v>3</v>
      </c>
      <c r="B59" s="3">
        <f>$B23/B$12</f>
        <v>0</v>
      </c>
      <c r="C59" s="3">
        <f>C23/C$17</f>
        <v>925925.92592592584</v>
      </c>
      <c r="D59" s="3">
        <f>D23/D$17</f>
        <v>948275.86206896545</v>
      </c>
      <c r="E59" s="3">
        <f>E23/E$17</f>
        <v>967741.93548387091</v>
      </c>
    </row>
    <row r="60" spans="1:5" x14ac:dyDescent="0.25">
      <c r="A60" s="2" t="s">
        <v>4</v>
      </c>
      <c r="B60" s="3">
        <f>$B24/B$12</f>
        <v>0</v>
      </c>
      <c r="C60" s="3">
        <f>C24/C$17</f>
        <v>0</v>
      </c>
      <c r="D60" s="3">
        <f>D24/D$17</f>
        <v>0</v>
      </c>
      <c r="E60" s="3">
        <f>E24/E$17</f>
        <v>5806451.6129032252</v>
      </c>
    </row>
    <row r="61" spans="1:5" x14ac:dyDescent="0.25">
      <c r="A61" s="5" t="s">
        <v>13</v>
      </c>
      <c r="B61" s="8">
        <f t="shared" ref="B61" si="12">SUM(B58:B60)</f>
        <v>-6000000</v>
      </c>
      <c r="C61" s="8">
        <f t="shared" ref="C61" si="13">SUM(C58:C60)</f>
        <v>925925.92592592584</v>
      </c>
      <c r="D61" s="8">
        <f t="shared" ref="D61" si="14">SUM(D58:D60)</f>
        <v>948275.86206896545</v>
      </c>
      <c r="E61" s="8">
        <f t="shared" ref="E61" si="15">SUM(E58:E60)</f>
        <v>6774193.5483870963</v>
      </c>
    </row>
    <row r="62" spans="1:5" x14ac:dyDescent="0.25">
      <c r="A62" s="5" t="s">
        <v>26</v>
      </c>
      <c r="B62" s="8">
        <f>B61</f>
        <v>-6000000</v>
      </c>
      <c r="C62" s="8">
        <f>B62+C61</f>
        <v>-5074074.0740740746</v>
      </c>
      <c r="D62" s="8">
        <f>C62+D61</f>
        <v>-4125798.2120051091</v>
      </c>
      <c r="E62" s="8"/>
    </row>
    <row r="63" spans="1:5" x14ac:dyDescent="0.25">
      <c r="A63" s="14"/>
      <c r="B63" s="15"/>
      <c r="C63" s="15"/>
      <c r="D63" s="15"/>
      <c r="E63" s="15"/>
    </row>
    <row r="64" spans="1:5" x14ac:dyDescent="0.25">
      <c r="A64" s="14"/>
      <c r="B64" s="15" t="s">
        <v>28</v>
      </c>
      <c r="C64" s="15" t="s">
        <v>29</v>
      </c>
      <c r="D64" s="15"/>
      <c r="E64" s="15"/>
    </row>
    <row r="65" spans="1:5" x14ac:dyDescent="0.25">
      <c r="A65" s="14" t="s">
        <v>27</v>
      </c>
      <c r="B65" s="15">
        <v>2</v>
      </c>
      <c r="C65" s="15">
        <f>-(D62/E61)*12</f>
        <v>7.3085568326947659</v>
      </c>
      <c r="D65" s="15"/>
      <c r="E65" s="15"/>
    </row>
  </sheetData>
  <mergeCells count="4">
    <mergeCell ref="B20:E20"/>
    <mergeCell ref="B32:E32"/>
    <mergeCell ref="B44:E44"/>
    <mergeCell ref="B56:E56"/>
  </mergeCells>
  <pageMargins left="0.7" right="0.7" top="0.75" bottom="0.75" header="0.3" footer="0.3"/>
  <ignoredErrors>
    <ignoredError sqref="B25:E2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2020-12-02T12:18:56Z</dcterms:modified>
</cp:coreProperties>
</file>